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<sst xmlns="http://schemas.openxmlformats.org/spreadsheetml/2006/main" count="114" uniqueCount="73">
  <si>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</si>
  <si>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</si>
  <si>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</si>
  <si>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</si>
  <si>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</si>
  <si>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15.2.2020</t>
  </si>
  <si>
    <t>Domácí</t>
  </si>
  <si>
    <t xml:space="preserve">TJ Opava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</si>
  <si>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</si>
  <si>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</si>
  <si>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</si>
  <si>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</si>
  <si>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</si>
  <si>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</si>
  <si>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</si>
  <si>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</si>
  <si>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</si>
  <si>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</si>
  <si>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</si>
  <si>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</si>
  <si>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</si>
  <si>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Kříž</t>
  </si>
  <si>
    <t>Frydrych</t>
  </si>
  <si>
    <t>Svatopluk</t>
  </si>
  <si>
    <t>Marek</t>
  </si>
  <si>
    <t>Bracek</t>
  </si>
  <si>
    <t>Ovšák</t>
  </si>
  <si>
    <t>Petr</t>
  </si>
  <si>
    <t>Stanislav</t>
  </si>
  <si>
    <t>Blažek</t>
  </si>
  <si>
    <t>Dvorský</t>
  </si>
  <si>
    <t>Michal</t>
  </si>
  <si>
    <t>Basista</t>
  </si>
  <si>
    <t>Ševčík</t>
  </si>
  <si>
    <t>Maciej</t>
  </si>
  <si>
    <t>Daniel</t>
  </si>
  <si>
    <t>Valíček</t>
  </si>
  <si>
    <t>Pavič</t>
  </si>
  <si>
    <t>Tomáš</t>
  </si>
  <si>
    <t>Jahn</t>
  </si>
  <si>
    <t>Chlevišťan</t>
  </si>
  <si>
    <t>Milan</t>
  </si>
  <si>
    <t>Karel</t>
  </si>
  <si>
    <t>Celkový výkon družstva  </t>
  </si>
  <si>
    <t>Vedoucí družstva         Jméno:</t>
  </si>
  <si>
    <t>Michal Blažek</t>
  </si>
  <si>
    <t>Bodový zisk</t>
  </si>
  <si>
    <t>Karel Chlevišťan</t>
  </si>
  <si>
    <t>Podpis:</t>
  </si>
  <si>
    <t>Rozhodčí</t>
  </si>
  <si>
    <t>Jméno:</t>
  </si>
  <si>
    <t>Kříž Stanislav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</si>
  <si>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</si>
  <si>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</si>
  <si>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</si>
  <si>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</si>
  <si>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</si>
  <si>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</si>
  <si>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</si>
  <si>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</si>
  <si>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</si>
  <si>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</si>
  <si>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</si>
  <si>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</si>
  <si>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</si>
  <si>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</si>
  <si>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</si>
  <si>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</si>
  <si>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</si>
  <si>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</si>
  <si>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</si>
  <si>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</si>
  <si>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15.2.2020 Kříž Stanislav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</si>
</sst>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54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35</v>
      </c>
      <c r="P8" s="12">
        <v>2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34</v>
      </c>
      <c r="F9" s="18">
        <v>6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0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45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45</v>
      </c>
      <c r="P10" s="18">
        <v>1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42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35</v>
      </c>
      <c r="P11" s="23">
        <v>0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6457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175</v>
      </c>
      <c r="F12" s="28">
        <f>IF(ISNUMBER($G12),SUM(F8:F11),"")</f>
        <v>6</v>
      </c>
      <c r="G12" s="29">
        <f>IF(SUM($G8:$G11)+SUM($Q8:$Q11)&gt;0,SUM(G8:G11),"")</f>
        <v>530</v>
      </c>
      <c r="H12" s="27">
        <f>IF(ISNUMBER($G12),SUM(H8:H11),"")</f>
        <v>2</v>
      </c>
      <c r="I12" s="99"/>
      <c r="K12" s="96">
        <v>18027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159</v>
      </c>
      <c r="P12" s="28">
        <f>IF(ISNUMBER($G12),SUM(P8:P11),"")</f>
        <v>3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54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43</v>
      </c>
      <c r="P13" s="12">
        <v>2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44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36</v>
      </c>
      <c r="P14" s="18">
        <v>2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44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50</v>
      </c>
      <c r="P15" s="18">
        <v>2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52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34</v>
      </c>
      <c r="P16" s="23">
        <v>4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194</v>
      </c>
      <c r="F17" s="28">
        <f>IF(ISNUMBER($G17),SUM(F13:F16),"")</f>
        <v>4</v>
      </c>
      <c r="G17" s="29">
        <f>IF(SUM($G13:$G16)+SUM($Q13:$Q16)&gt;0,SUM(G13:G16),"")</f>
        <v>576</v>
      </c>
      <c r="H17" s="27">
        <f>IF(ISNUMBER($G17),SUM(H13:H16),"")</f>
        <v>4</v>
      </c>
      <c r="I17" s="99"/>
      <c r="K17" s="96">
        <v>7321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163</v>
      </c>
      <c r="P17" s="28">
        <f>IF(ISNUMBER($G17),SUM(P13:P16),"")</f>
        <v>10</v>
      </c>
      <c r="Q17" s="29">
        <f>IF(SUM($G13:$G16)+SUM($Q13:$Q16)&gt;0,SUM(Q13:Q16),"")</f>
        <v>514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45</v>
      </c>
      <c r="F18" s="12">
        <v>2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43</v>
      </c>
      <c r="P18" s="12">
        <v>3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52</v>
      </c>
      <c r="F19" s="18">
        <v>1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43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76</v>
      </c>
      <c r="F20" s="18">
        <v>0</v>
      </c>
      <c r="G20" s="19">
        <f>IF(AND(ISBLANK(D20),ISBLANK(E20)),"",D20+E20)</f>
        <v>166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86</v>
      </c>
      <c r="O20" s="18">
        <v>44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36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54</v>
      </c>
      <c r="P21" s="23">
        <v>2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209</v>
      </c>
      <c r="F22" s="28">
        <f>IF(ISNUMBER($G22),SUM(F18:F21),"")</f>
        <v>5</v>
      </c>
      <c r="G22" s="29">
        <f>IF(SUM($G18:$G21)+SUM($Q18:$Q21)&gt;0,SUM(G18:G21),"")</f>
        <v>591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184</v>
      </c>
      <c r="P22" s="28">
        <f>IF(ISNUMBER($G22),SUM(P18:P21),"")</f>
        <v>7</v>
      </c>
      <c r="Q22" s="29">
        <f>IF(SUM($G18:$G21)+SUM($Q18:$Q21)&gt;0,SUM(Q18:Q21),"")</f>
        <v>537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79</v>
      </c>
      <c r="E23" s="12">
        <v>45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44</v>
      </c>
      <c r="P23" s="12">
        <v>2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41</v>
      </c>
      <c r="F24" s="18">
        <v>1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35</v>
      </c>
      <c r="P24" s="18">
        <v>5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48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33</v>
      </c>
      <c r="P25" s="18">
        <v>3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41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42</v>
      </c>
      <c r="P26" s="23">
        <v>3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175</v>
      </c>
      <c r="F27" s="28">
        <f>IF(ISNUMBER($G27),SUM(F23:F26),"")</f>
        <v>3</v>
      </c>
      <c r="G27" s="29">
        <f>IF(SUM($G23:$G26)+SUM($Q23:$Q26)&gt;0,SUM(G23:G26),"")</f>
        <v>529</v>
      </c>
      <c r="H27" s="27">
        <f>IF(ISNUMBER($G27),SUM(H23:H26),"")</f>
        <v>3</v>
      </c>
      <c r="I27" s="99"/>
      <c r="K27" s="96">
        <v>17906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154</v>
      </c>
      <c r="P27" s="28">
        <f>IF(ISNUMBER($G27),SUM(P23:P26),"")</f>
        <v>13</v>
      </c>
      <c r="Q27" s="29">
        <f>IF(SUM($G23:$G26)+SUM($Q23:$Q26)&gt;0,SUM(Q23:Q26),"")</f>
        <v>509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45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36</v>
      </c>
      <c r="P28" s="12">
        <v>2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42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2</v>
      </c>
      <c r="Q29" s="19">
        <f>IF(AND(ISBLANK(N29),ISBLANK(O29)),"",N29+O29)</f>
        <v>135</v>
      </c>
      <c r="R29" s="20">
        <f>IF(ISNUMBER($H29),1-$H29,"")</f>
        <v>0.5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36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77</v>
      </c>
      <c r="O30" s="18">
        <v>52</v>
      </c>
      <c r="P30" s="18">
        <v>0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44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50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167</v>
      </c>
      <c r="F32" s="28">
        <f>IF(ISNUMBER($G32),SUM(F28:F31),"")</f>
        <v>4</v>
      </c>
      <c r="G32" s="29">
        <f>IF(SUM($G28:$G31)+SUM($Q28:$Q31)&gt;0,SUM(G28:G31),"")</f>
        <v>527</v>
      </c>
      <c r="H32" s="27">
        <f>IF(ISNUMBER($G32),SUM(H28:H31),"")</f>
        <v>2.5</v>
      </c>
      <c r="I32" s="99"/>
      <c r="K32" s="96">
        <v>9261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182</v>
      </c>
      <c r="P32" s="28">
        <f>IF(ISNUMBER($G32),SUM(P28:P31),"")</f>
        <v>4</v>
      </c>
      <c r="Q32" s="29">
        <f>IF(SUM($G28:$G31)+SUM($Q28:$Q31)&gt;0,SUM(Q28:Q31),"")</f>
        <v>529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41</v>
      </c>
      <c r="F33" s="12">
        <v>2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45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54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33</v>
      </c>
      <c r="P34" s="18">
        <v>2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79</v>
      </c>
      <c r="E35" s="18">
        <v>48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94</v>
      </c>
      <c r="O35" s="18">
        <v>42</v>
      </c>
      <c r="P35" s="18">
        <v>1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44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0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560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164</v>
      </c>
      <c r="P37" s="28">
        <f>IF(ISNUMBER($G37),SUM(P33:P36),"")</f>
        <v>3</v>
      </c>
      <c r="Q37" s="29">
        <f>IF(SUM($G33:$G36)+SUM($Q33:$Q36)&gt;0,SUM(Q33:Q36),"")</f>
        <v>536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2206</v>
      </c>
      <c r="E39" s="34">
        <f>IF(ISNUMBER($G39),SUM(E12,E17,E22,E27,E32,E37),"")</f>
        <v>1107</v>
      </c>
      <c r="F39" s="34">
        <f>IF(ISNUMBER($G39),SUM(F12,F17,F22,F27,F32,F37),"")</f>
        <v>26</v>
      </c>
      <c r="G39" s="35">
        <f>IF(SUM($G$8:$G$37)+SUM($Q$8:$Q$37)&gt;0,SUM(G12,G17,G22,G27,G32,G37),"")</f>
        <v>3313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2138</v>
      </c>
      <c r="O39" s="34">
        <f>IF(ISNUMBER($G39),SUM(O12,O17,O22,O27,O32,O37),"")</f>
        <v>1006</v>
      </c>
      <c r="P39" s="34">
        <f>IF(ISNUMBER($G39),SUM(P12,P17,P22,P27,P32,P37),"")</f>
        <v>40</v>
      </c>
      <c r="Q39" s="35">
        <f>IF(SUM($G$8:$G$37)+SUM($Q$8:$Q$37)&gt;0,SUM(Q12,Q17,Q22,Q27,Q32,Q37),"")</f>
        <v>3144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8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Opava  – TJ Odry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2020-02-15T18:16:26Z</dcterms:modified>
</cp:coreProperties>
</file>